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424公告_秋田自動車道　雄物川第一橋他２橋橋梁一般図作成\01入札公告\契約関係様式\"/>
    </mc:Choice>
  </mc:AlternateContent>
  <xr:revisionPtr revIDLastSave="0" documentId="13_ncr:1_{04DD62CF-ECE9-4919-81E3-E564B85F9998}"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Y18" i="1" l="1"/>
  <c r="Y17" i="1" s="1"/>
  <c r="X58" i="1"/>
  <c r="AA18" i="1"/>
  <c r="AA17" i="1" s="1"/>
  <c r="Z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<sst xmlns="http://schemas.openxmlformats.org/spreadsheetml/2006/main" count="514" uniqueCount="211">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</sst>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173</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参加表明書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
()内は特定時</v>
      </c>
      <c r="AE15" s="91" t="str" cm="1">
        <f t="array" ref="AE15">INDEX(AH15:AP15,1,VLOOKUP($L$3,$M$227:$O$241,3,))</f>
        <v>選定時評価点</v>
      </c>
      <c r="AF15" s="15" t="str">
        <f>IF(AE15="選定時評価点","特定時評価点","")</f>
        <v>特定時評価点</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cm="1">
        <f t="array" ref="AD16">INDEX($AH16:$AP16,1,VLOOKUP($L$3,$M$227:$O$241,3,))</f>
        <v>25</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cm="1">
        <f t="array" ref="AD29">INDEX($AH29:$AP29,1,VLOOKUP($L$3,$M$227:$O$241,3,))</f>
        <v>15</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c r="A36" s="5">
        <v>1</v>
      </c>
      <c r="C36" s="5"/>
      <c r="D36" s="4">
        <v>1</v>
      </c>
      <c r="E36" s="5"/>
      <c r="F36" s="5"/>
      <c r="G36" s="4">
        <v>1</v>
      </c>
      <c r="H36" s="5"/>
      <c r="I36" s="5"/>
      <c r="J36" s="4" cm="1">
        <f t="array" ref="J36">INDEX(A36:I36,1,VLOOKUP($L$3,$M$227:$O$241,$O$226,))</f>
        <v>0</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c r="A37" s="5">
        <v>1</v>
      </c>
      <c r="C37" s="5"/>
      <c r="D37" s="4">
        <v>1</v>
      </c>
      <c r="E37" s="5"/>
      <c r="F37" s="5"/>
      <c r="G37" s="4">
        <v>1</v>
      </c>
      <c r="H37" s="5"/>
      <c r="I37" s="5"/>
      <c r="J37" s="4" cm="1">
        <f t="array" ref="J37">INDEX(A37:I37,1,VLOOKUP($L$3,$M$227:$O$241,$O$226,))</f>
        <v>0</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c r="A38" s="5">
        <v>1</v>
      </c>
      <c r="C38" s="5"/>
      <c r="D38" s="4">
        <v>1</v>
      </c>
      <c r="E38" s="5"/>
      <c r="F38" s="5"/>
      <c r="G38" s="4">
        <v>1</v>
      </c>
      <c r="H38" s="5"/>
      <c r="I38" s="5"/>
      <c r="J38" s="4" cm="1">
        <f t="array" ref="J38">INDEX(A38:I38,1,VLOOKUP($L$3,$M$227:$O$241,$O$226,))</f>
        <v>0</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hidden="1" customHeight="1">
      <c r="A45" s="5">
        <v>1</v>
      </c>
      <c r="E45" s="4"/>
      <c r="F45" s="4">
        <v>1</v>
      </c>
      <c r="G45" s="4">
        <v>1</v>
      </c>
      <c r="H45" s="4"/>
      <c r="I45" s="4"/>
      <c r="J45" s="4" cm="1">
        <f t="array" ref="J45">INDEX(A45:I45,1,VLOOKUP($L$3,$M$227:$O$241,$O$226,))</f>
        <v>0</v>
      </c>
      <c r="K45" s="2"/>
      <c r="L45" s="356" t="s">
        <v>32</v>
      </c>
      <c r="M45" s="302" t="s">
        <v>80</v>
      </c>
      <c r="N45" s="293" t="s">
        <v>81</v>
      </c>
      <c r="O45" s="294"/>
      <c r="P45" s="27"/>
      <c r="Q45" s="209" t="s">
        <v>82</v>
      </c>
      <c r="R45" s="46"/>
      <c r="S45" s="47"/>
      <c r="T45" s="166" t="s">
        <v>83</v>
      </c>
      <c r="U45" s="133" t="str">
        <f>IF(SUM($R45:$R48)=0,"",SUM($R45:$R47))</f>
        <v/>
      </c>
      <c r="AB45" s="151"/>
      <c r="AC45" s="340" t="s">
        <v>84</v>
      </c>
      <c r="AD45" s="117" t="str" cm="1">
        <f t="array" ref="AD45">INDEX($AH45:$AP45,1,VLOOKUP($L$3,$M$227:$O$241,3,))</f>
        <v>-</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hidden="1" customHeight="1">
      <c r="A46" s="5">
        <v>1</v>
      </c>
      <c r="E46" s="4"/>
      <c r="F46" s="4">
        <v>1</v>
      </c>
      <c r="G46" s="4">
        <v>1</v>
      </c>
      <c r="J46" s="4" cm="1">
        <f t="array" ref="J46">INDEX(A46:I46,1,VLOOKUP($L$3,$M$227:$O$241,$O$226,))</f>
        <v>0</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hidden="1" customHeight="1">
      <c r="A47" s="5">
        <v>1</v>
      </c>
      <c r="E47" s="4"/>
      <c r="F47" s="4">
        <v>1</v>
      </c>
      <c r="G47" s="4">
        <v>1</v>
      </c>
      <c r="J47" s="4" cm="1">
        <f t="array" ref="J47">INDEX(A47:I47,1,VLOOKUP($L$3,$M$227:$O$241,$O$226,))</f>
        <v>0</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hidden="1" customHeight="1">
      <c r="A48" s="5">
        <v>1</v>
      </c>
      <c r="E48" s="4"/>
      <c r="F48" s="4">
        <v>1</v>
      </c>
      <c r="G48" s="4">
        <v>1</v>
      </c>
      <c r="J48" s="4" cm="1">
        <f t="array" ref="J48">INDEX(A48:I48,1,VLOOKUP($L$3,$M$227:$O$241,$O$226,))</f>
        <v>0</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hidden="1" customHeight="1">
      <c r="A49" s="5">
        <v>1</v>
      </c>
      <c r="E49" s="4"/>
      <c r="F49" s="4">
        <v>1</v>
      </c>
      <c r="G49" s="4">
        <v>1</v>
      </c>
      <c r="J49" s="4" cm="1">
        <f t="array" ref="J49">INDEX(A49:I49,1,VLOOKUP($L$3,$M$227:$O$241,$O$226,))</f>
        <v>0</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hidden="1" customHeight="1">
      <c r="A50" s="5">
        <v>1</v>
      </c>
      <c r="E50" s="4"/>
      <c r="F50" s="4">
        <v>1</v>
      </c>
      <c r="G50" s="4">
        <v>1</v>
      </c>
      <c r="J50" s="4" cm="1">
        <f t="array" ref="J50">INDEX(A50:I50,1,VLOOKUP($L$3,$M$227:$O$241,$O$226,))</f>
        <v>0</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cm="1">
        <f t="array" ref="AD51">INDEX($AH51:$AP51,1,VLOOKUP($L$3,$M$227:$O$241,3,))</f>
        <v>5</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customHeight="1">
      <c r="A52" s="5">
        <v>1</v>
      </c>
      <c r="B52" s="4"/>
      <c r="C52" s="4">
        <v>1</v>
      </c>
      <c r="D52" s="4">
        <v>1</v>
      </c>
      <c r="F52" s="4">
        <v>1</v>
      </c>
      <c r="G52" s="4">
        <v>1</v>
      </c>
      <c r="J52" s="4" cm="1">
        <f t="array" ref="J52">INDEX(A52:I52,1,VLOOKUP($L$3,$M$227:$O$241,$O$226,))</f>
        <v>1</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customHeight="1">
      <c r="A53" s="5">
        <v>1</v>
      </c>
      <c r="B53" s="4"/>
      <c r="C53" s="4">
        <v>1</v>
      </c>
      <c r="D53" s="4">
        <v>1</v>
      </c>
      <c r="F53" s="4">
        <v>1</v>
      </c>
      <c r="G53" s="4">
        <v>1</v>
      </c>
      <c r="J53" s="4" cm="1">
        <f t="array" ref="J53">INDEX(A53:I53,1,VLOOKUP($L$3,$M$227:$O$241,$O$226,))</f>
        <v>1</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customHeight="1">
      <c r="A54" s="5">
        <v>1</v>
      </c>
      <c r="B54" s="4"/>
      <c r="C54" s="4">
        <v>1</v>
      </c>
      <c r="D54" s="4">
        <v>1</v>
      </c>
      <c r="F54" s="4">
        <v>1</v>
      </c>
      <c r="G54" s="4">
        <v>1</v>
      </c>
      <c r="J54" s="4" cm="1">
        <f t="array" ref="J54">INDEX(A54:I54,1,VLOOKUP($L$3,$M$227:$O$241,$O$226,))</f>
        <v>1</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customHeight="1">
      <c r="A58" s="5">
        <v>1</v>
      </c>
      <c r="B58" s="4"/>
      <c r="C58" s="4">
        <v>1</v>
      </c>
      <c r="D58" s="4">
        <v>1</v>
      </c>
      <c r="F58" s="4">
        <v>1</v>
      </c>
      <c r="G58" s="4">
        <v>1</v>
      </c>
      <c r="J58" s="4" cm="1">
        <f t="array" ref="J58">INDEX(A58:I58,1,VLOOKUP($L$3,$M$227:$O$241,$O$226,))</f>
        <v>1</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customHeight="1">
      <c r="A59" s="5">
        <v>1</v>
      </c>
      <c r="B59" s="4"/>
      <c r="C59" s="4">
        <v>1</v>
      </c>
      <c r="D59" s="4">
        <v>1</v>
      </c>
      <c r="F59" s="4">
        <v>1</v>
      </c>
      <c r="G59" s="4">
        <v>1</v>
      </c>
      <c r="J59" s="4" cm="1">
        <f t="array" ref="J59">INDEX(A59:I59,1,VLOOKUP($L$3,$M$227:$O$241,$O$226,))</f>
        <v>1</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cm="1">
        <f t="array" ref="AD61">INDEX($AH61:$AP61,1,VLOOKUP($L$3,$M$227:$O$241,3,))</f>
        <v>20</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(15)</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右欄に配点に対する比率を記載</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(15)</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cm="1">
        <f t="array" ref="AD108">INDEX($AH108:$AP108,1,VLOOKUP($L$3,$M$227:$O$241,3,))</f>
        <v>15</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c r="A115" s="5">
        <v>1</v>
      </c>
      <c r="C115" s="5"/>
      <c r="D115" s="4">
        <v>1</v>
      </c>
      <c r="E115" s="5"/>
      <c r="F115" s="5"/>
      <c r="G115" s="4">
        <v>1</v>
      </c>
      <c r="H115" s="5"/>
      <c r="I115" s="5"/>
      <c r="J115" s="4" cm="1">
        <f t="array" ref="J115">INDEX(A115:I115,1,VLOOKUP($L$3,$M$227:$O$241,$O$226,))</f>
        <v>0</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c r="A116" s="5">
        <v>1</v>
      </c>
      <c r="C116" s="5"/>
      <c r="D116" s="4">
        <v>1</v>
      </c>
      <c r="E116" s="5"/>
      <c r="F116" s="5"/>
      <c r="G116" s="4">
        <v>1</v>
      </c>
      <c r="H116" s="5"/>
      <c r="I116" s="5"/>
      <c r="J116" s="4" cm="1">
        <f t="array" ref="J116">INDEX(A116:I116,1,VLOOKUP($L$3,$M$227:$O$241,$O$226,))</f>
        <v>0</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c r="A117" s="5">
        <v>1</v>
      </c>
      <c r="C117" s="5"/>
      <c r="D117" s="4">
        <v>1</v>
      </c>
      <c r="E117" s="5"/>
      <c r="F117" s="5"/>
      <c r="G117" s="4">
        <v>1</v>
      </c>
      <c r="H117" s="5"/>
      <c r="I117" s="5"/>
      <c r="J117" s="4" cm="1">
        <f t="array" ref="J117">INDEX(A117:I117,1,VLOOKUP($L$3,$M$227:$O$241,$O$226,))</f>
        <v>0</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customHeight="1">
      <c r="A125" s="5">
        <v>1</v>
      </c>
      <c r="B125" s="4">
        <v>1</v>
      </c>
      <c r="C125" s="4">
        <v>1</v>
      </c>
      <c r="D125" s="4">
        <v>1</v>
      </c>
      <c r="E125" s="4">
        <v>1</v>
      </c>
      <c r="F125" s="4">
        <v>1</v>
      </c>
      <c r="G125" s="4">
        <v>1</v>
      </c>
      <c r="J125" s="4" cm="1">
        <f t="array" ref="J125">INDEX(A125:I125,1,VLOOKUP($L$3,$M$227:$O$241,$O$226,))</f>
        <v>1</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customHeight="1">
      <c r="A173" s="5">
        <v>1</v>
      </c>
      <c r="B173" s="4">
        <v>1</v>
      </c>
      <c r="C173" s="4">
        <v>1</v>
      </c>
      <c r="D173" s="4">
        <v>1</v>
      </c>
      <c r="E173" s="5"/>
      <c r="F173" s="5"/>
      <c r="G173" s="5"/>
      <c r="H173" s="5"/>
      <c r="I173" s="5"/>
      <c r="J173" s="4" cm="1">
        <f t="array" ref="J173">INDEX(A173:I173,1,VLOOKUP($L$3,$M$227:$O$241,$O$226,))</f>
        <v>1</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customHeight="1">
      <c r="A174" s="5">
        <v>1</v>
      </c>
      <c r="B174" s="4">
        <v>1</v>
      </c>
      <c r="C174" s="4">
        <v>1</v>
      </c>
      <c r="D174" s="4">
        <v>1</v>
      </c>
      <c r="J174" s="4" cm="1">
        <f t="array" ref="J174">INDEX(A174:I174,1,VLOOKUP($L$3,$M$227:$O$241,$O$226,))</f>
        <v>1</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(5)</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customHeight="1">
      <c r="A175" s="5">
        <v>1</v>
      </c>
      <c r="B175" s="4">
        <v>1</v>
      </c>
      <c r="C175" s="4">
        <v>1</v>
      </c>
      <c r="D175" s="4">
        <v>1</v>
      </c>
      <c r="J175" s="4" cm="1">
        <f t="array" ref="J175">INDEX(A175:I175,1,VLOOKUP($L$3,$M$227:$O$241,$O$226,))</f>
        <v>1</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customHeight="1">
      <c r="A176" s="5">
        <v>1</v>
      </c>
      <c r="B176" s="4">
        <v>1</v>
      </c>
      <c r="C176" s="4">
        <v>1</v>
      </c>
      <c r="D176" s="4">
        <v>1</v>
      </c>
      <c r="J176" s="4" cm="1">
        <f t="array" ref="J176">INDEX(A176:I176,1,VLOOKUP($L$3,$M$227:$O$241,$O$226,))</f>
        <v>1</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customHeight="1">
      <c r="A177" s="5">
        <v>1</v>
      </c>
      <c r="B177" s="4">
        <v>1</v>
      </c>
      <c r="C177" s="4">
        <v>1</v>
      </c>
      <c r="D177" s="4">
        <v>1</v>
      </c>
      <c r="J177" s="4" cm="1">
        <f t="array" ref="J177">INDEX(A177:I177,1,VLOOKUP($L$3,$M$227:$O$241,$O$226,))</f>
        <v>1</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customHeight="1">
      <c r="A178" s="5">
        <v>1</v>
      </c>
      <c r="B178" s="4">
        <v>1</v>
      </c>
      <c r="C178" s="4">
        <v>1</v>
      </c>
      <c r="D178" s="4">
        <v>1</v>
      </c>
      <c r="J178" s="4" cm="1">
        <f t="array" ref="J178">INDEX(A178:I178,1,VLOOKUP($L$3,$M$227:$O$241,$O$226,))</f>
        <v>1</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customHeight="1">
      <c r="A179" s="5">
        <v>1</v>
      </c>
      <c r="B179" s="4">
        <v>1</v>
      </c>
      <c r="C179" s="4">
        <v>1</v>
      </c>
      <c r="D179" s="4">
        <v>1</v>
      </c>
      <c r="J179" s="4" cm="1">
        <f t="array" ref="J179">INDEX(A179:I179,1,VLOOKUP($L$3,$M$227:$O$241,$O$226,))</f>
        <v>1</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customHeight="1">
      <c r="A180" s="5">
        <v>1</v>
      </c>
      <c r="B180" s="4">
        <v>1</v>
      </c>
      <c r="C180" s="4">
        <v>1</v>
      </c>
      <c r="D180" s="4">
        <v>1</v>
      </c>
      <c r="J180" s="4" cm="1">
        <f t="array" ref="J180">INDEX(A180:I180,1,VLOOKUP($L$3,$M$227:$O$241,$O$226,))</f>
        <v>1</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customHeight="1">
      <c r="A181" s="5">
        <v>1</v>
      </c>
      <c r="B181" s="4">
        <v>1</v>
      </c>
      <c r="C181" s="4">
        <v>1</v>
      </c>
      <c r="D181" s="4">
        <v>1</v>
      </c>
      <c r="J181" s="4" cm="1">
        <f t="array" ref="J181">INDEX(A181:I181,1,VLOOKUP($L$3,$M$227:$O$241,$O$226,))</f>
        <v>1</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customHeight="1">
      <c r="A182" s="5">
        <v>1</v>
      </c>
      <c r="B182" s="4">
        <v>1</v>
      </c>
      <c r="C182" s="4">
        <v>1</v>
      </c>
      <c r="D182" s="4">
        <v>1</v>
      </c>
      <c r="J182" s="4" cm="1">
        <f t="array" ref="J182">INDEX(A182:I182,1,VLOOKUP($L$3,$M$227:$O$241,$O$226,))</f>
        <v>1</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customHeight="1">
      <c r="A183" s="5">
        <v>1</v>
      </c>
      <c r="B183" s="4">
        <v>1</v>
      </c>
      <c r="C183" s="4">
        <v>1</v>
      </c>
      <c r="D183" s="4">
        <v>1</v>
      </c>
      <c r="J183" s="4" cm="1">
        <f t="array" ref="J183">INDEX(A183:I183,1,VLOOKUP($L$3,$M$227:$O$241,$O$226,))</f>
        <v>1</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customHeight="1">
      <c r="A184" s="5">
        <v>1</v>
      </c>
      <c r="B184" s="4">
        <v>1</v>
      </c>
      <c r="C184" s="4">
        <v>1</v>
      </c>
      <c r="D184" s="4">
        <v>1</v>
      </c>
      <c r="J184" s="4" cm="1">
        <f t="array" ref="J184">INDEX(A184:I184,1,VLOOKUP($L$3,$M$227:$O$241,$O$226,))</f>
        <v>1</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customHeight="1">
      <c r="A185" s="5">
        <v>1</v>
      </c>
      <c r="B185" s="4">
        <v>1</v>
      </c>
      <c r="C185" s="4">
        <v>1</v>
      </c>
      <c r="D185" s="4">
        <v>1</v>
      </c>
      <c r="J185" s="4" cm="1">
        <f t="array" ref="J185">INDEX(A185:I185,1,VLOOKUP($L$3,$M$227:$O$241,$O$226,))</f>
        <v>1</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customHeight="1">
      <c r="A186" s="5">
        <v>1</v>
      </c>
      <c r="B186" s="4">
        <v>1</v>
      </c>
      <c r="C186" s="4">
        <v>1</v>
      </c>
      <c r="D186" s="4">
        <v>1</v>
      </c>
      <c r="J186" s="4" cm="1">
        <f t="array" ref="J186">INDEX(A186:I186,1,VLOOKUP($L$3,$M$227:$O$241,$O$226,))</f>
        <v>1</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customHeight="1">
      <c r="A187" s="5">
        <v>1</v>
      </c>
      <c r="B187" s="4">
        <v>1</v>
      </c>
      <c r="C187" s="4">
        <v>1</v>
      </c>
      <c r="D187" s="4">
        <v>1</v>
      </c>
      <c r="J187" s="4" cm="1">
        <f t="array" ref="J187">INDEX(A187:I187,1,VLOOKUP($L$3,$M$227:$O$241,$O$226,))</f>
        <v>1</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customHeight="1">
      <c r="A188" s="5">
        <v>1</v>
      </c>
      <c r="B188" s="4">
        <v>1</v>
      </c>
      <c r="C188" s="4">
        <v>1</v>
      </c>
      <c r="D188" s="4">
        <v>1</v>
      </c>
      <c r="J188" s="4" cm="1">
        <f t="array" ref="J188">INDEX(A188:I188,1,VLOOKUP($L$3,$M$227:$O$241,$O$226,))</f>
        <v>1</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customHeight="1">
      <c r="A189" s="5">
        <v>1</v>
      </c>
      <c r="B189" s="4">
        <v>1</v>
      </c>
      <c r="C189" s="4">
        <v>1</v>
      </c>
      <c r="D189" s="4">
        <v>1</v>
      </c>
      <c r="J189" s="4" cm="1">
        <f t="array" ref="J189">INDEX(A189:I189,1,VLOOKUP($L$3,$M$227:$O$241,$O$226,))</f>
        <v>1</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customHeight="1">
      <c r="A190" s="5">
        <v>1</v>
      </c>
      <c r="B190" s="4">
        <v>1</v>
      </c>
      <c r="C190" s="4">
        <v>1</v>
      </c>
      <c r="D190" s="4">
        <v>1</v>
      </c>
      <c r="J190" s="4" cm="1">
        <f t="array" ref="J190">INDEX(A190:I190,1,VLOOKUP($L$3,$M$227:$O$241,$O$226,))</f>
        <v>1</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customHeight="1">
      <c r="A191" s="5">
        <v>1</v>
      </c>
      <c r="B191" s="4">
        <v>1</v>
      </c>
      <c r="C191" s="4">
        <v>1</v>
      </c>
      <c r="D191" s="4">
        <v>1</v>
      </c>
      <c r="J191" s="4" cm="1">
        <f t="array" ref="J191">INDEX(A191:I191,1,VLOOKUP($L$3,$M$227:$O$241,$O$226,))</f>
        <v>1</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customHeight="1">
      <c r="A192" s="5">
        <v>1</v>
      </c>
      <c r="B192" s="4">
        <v>1</v>
      </c>
      <c r="C192" s="4">
        <v>1</v>
      </c>
      <c r="D192" s="4">
        <v>1</v>
      </c>
      <c r="J192" s="4" cm="1">
        <f t="array" ref="J192">INDEX(A192:I192,1,VLOOKUP($L$3,$M$227:$O$241,$O$226,))</f>
        <v>1</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customHeight="1">
      <c r="A193" s="5">
        <v>1</v>
      </c>
      <c r="B193" s="4">
        <v>1</v>
      </c>
      <c r="C193" s="4">
        <v>1</v>
      </c>
      <c r="D193" s="4">
        <v>1</v>
      </c>
      <c r="J193" s="4" cm="1">
        <f t="array" ref="J193">INDEX(A193:I193,1,VLOOKUP($L$3,$M$227:$O$241,$O$226,))</f>
        <v>1</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customHeight="1">
      <c r="A194" s="5">
        <v>1</v>
      </c>
      <c r="B194" s="4">
        <v>1</v>
      </c>
      <c r="C194" s="4">
        <v>1</v>
      </c>
      <c r="D194" s="4">
        <v>1</v>
      </c>
      <c r="J194" s="4" cm="1">
        <f t="array" ref="J194">INDEX(A194:I194,1,VLOOKUP($L$3,$M$227:$O$241,$O$226,))</f>
        <v>1</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customHeight="1">
      <c r="A195" s="5">
        <v>1</v>
      </c>
      <c r="B195" s="4">
        <v>1</v>
      </c>
      <c r="C195" s="4">
        <v>1</v>
      </c>
      <c r="D195" s="4">
        <v>1</v>
      </c>
      <c r="J195" s="4" cm="1">
        <f t="array" ref="J195">INDEX(A195:I195,1,VLOOKUP($L$3,$M$227:$O$241,$O$226,))</f>
        <v>1</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customHeight="1">
      <c r="A196" s="5">
        <v>1</v>
      </c>
      <c r="B196" s="4">
        <v>1</v>
      </c>
      <c r="C196" s="4">
        <v>1</v>
      </c>
      <c r="D196" s="4">
        <v>1</v>
      </c>
      <c r="J196" s="4" cm="1">
        <f t="array" ref="J196">INDEX(A196:I196,1,VLOOKUP($L$3,$M$227:$O$241,$O$226,))</f>
        <v>1</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customHeight="1">
      <c r="A197" s="5">
        <v>1</v>
      </c>
      <c r="B197" s="4">
        <v>1</v>
      </c>
      <c r="C197" s="4">
        <v>1</v>
      </c>
      <c r="D197" s="4">
        <v>1</v>
      </c>
      <c r="J197" s="4" cm="1">
        <f t="array" ref="J197">INDEX(A197:I197,1,VLOOKUP($L$3,$M$227:$O$241,$O$226,))</f>
        <v>1</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customHeight="1">
      <c r="A198" s="5">
        <v>1</v>
      </c>
      <c r="B198" s="4">
        <v>1</v>
      </c>
      <c r="C198" s="4">
        <v>1</v>
      </c>
      <c r="D198" s="4">
        <v>1</v>
      </c>
      <c r="J198" s="4" cm="1">
        <f t="array" ref="J198">INDEX(A198:I198,1,VLOOKUP($L$3,$M$227:$O$241,$O$226,))</f>
        <v>1</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customHeight="1">
      <c r="A199" s="5">
        <v>1</v>
      </c>
      <c r="B199" s="4">
        <v>1</v>
      </c>
      <c r="C199" s="4">
        <v>1</v>
      </c>
      <c r="D199" s="4">
        <v>1</v>
      </c>
      <c r="J199" s="4" cm="1">
        <f t="array" ref="J199">INDEX(A199:I199,1,VLOOKUP($L$3,$M$227:$O$241,$O$226,))</f>
        <v>1</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customHeight="1">
      <c r="A200" s="5">
        <v>1</v>
      </c>
      <c r="B200" s="4">
        <v>1</v>
      </c>
      <c r="C200" s="4">
        <v>1</v>
      </c>
      <c r="D200" s="4">
        <v>1</v>
      </c>
      <c r="J200" s="4" cm="1">
        <f t="array" ref="J200">INDEX(A200:I200,1,VLOOKUP($L$3,$M$227:$O$241,$O$226,))</f>
        <v>1</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customHeight="1">
      <c r="A201" s="5">
        <v>1</v>
      </c>
      <c r="B201" s="4">
        <v>1</v>
      </c>
      <c r="C201" s="4">
        <v>1</v>
      </c>
      <c r="D201" s="4">
        <v>1</v>
      </c>
      <c r="J201" s="4" cm="1">
        <f t="array" ref="J201">INDEX(A201:I201,1,VLOOKUP($L$3,$M$227:$O$241,$O$226,))</f>
        <v>1</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customHeight="1">
      <c r="A202" s="5">
        <v>1</v>
      </c>
      <c r="B202" s="4">
        <v>1</v>
      </c>
      <c r="C202" s="4">
        <v>1</v>
      </c>
      <c r="D202" s="4">
        <v>1</v>
      </c>
      <c r="J202" s="4" cm="1">
        <f t="array" ref="J202">INDEX(A202:I202,1,VLOOKUP($L$3,$M$227:$O$241,$O$226,))</f>
        <v>1</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customHeight="1">
      <c r="A203" s="5">
        <v>1</v>
      </c>
      <c r="B203" s="4">
        <v>1</v>
      </c>
      <c r="C203" s="4">
        <v>1</v>
      </c>
      <c r="D203" s="4">
        <v>1</v>
      </c>
      <c r="J203" s="4" cm="1">
        <f t="array" ref="J203">INDEX(A203:I203,1,VLOOKUP($L$3,$M$227:$O$241,$O$226,))</f>
        <v>1</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customHeight="1">
      <c r="A204" s="5">
        <v>1</v>
      </c>
      <c r="B204" s="4">
        <v>1</v>
      </c>
      <c r="C204" s="4">
        <v>1</v>
      </c>
      <c r="D204" s="4">
        <v>1</v>
      </c>
      <c r="J204" s="4" cm="1">
        <f t="array" ref="J204">INDEX(A204:I204,1,VLOOKUP($L$3,$M$227:$O$241,$O$226,))</f>
        <v>1</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customHeight="1">
      <c r="A205" s="5">
        <v>1</v>
      </c>
      <c r="B205" s="4">
        <v>1</v>
      </c>
      <c r="C205" s="4">
        <v>1</v>
      </c>
      <c r="D205" s="4">
        <v>1</v>
      </c>
      <c r="J205" s="4" cm="1">
        <f t="array" ref="J205">INDEX(A205:I205,1,VLOOKUP($L$3,$M$227:$O$241,$O$226,))</f>
        <v>1</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customHeight="1">
      <c r="A206" s="5">
        <v>1</v>
      </c>
      <c r="B206" s="4">
        <v>1</v>
      </c>
      <c r="C206" s="4">
        <v>1</v>
      </c>
      <c r="D206" s="4">
        <v>1</v>
      </c>
      <c r="J206" s="4" cm="1">
        <f t="array" ref="J206">INDEX(A206:I206,1,VLOOKUP($L$3,$M$227:$O$241,$O$226,))</f>
        <v>1</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customHeight="1">
      <c r="A207" s="5">
        <v>1</v>
      </c>
      <c r="B207" s="4">
        <v>1</v>
      </c>
      <c r="C207" s="4">
        <v>1</v>
      </c>
      <c r="D207" s="4">
        <v>1</v>
      </c>
      <c r="E207" s="5"/>
      <c r="F207" s="5"/>
      <c r="G207" s="5"/>
      <c r="H207" s="5"/>
      <c r="I207" s="5"/>
      <c r="J207" s="4" cm="1">
        <f t="array" ref="J207">INDEX(A207:I207,1,VLOOKUP($L$3,$M$227:$O$241,$O$226,))</f>
        <v>1</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customHeight="1">
      <c r="A208" s="5">
        <v>1</v>
      </c>
      <c r="B208" s="4">
        <v>1</v>
      </c>
      <c r="C208" s="4">
        <v>1</v>
      </c>
      <c r="D208" s="4">
        <v>1</v>
      </c>
      <c r="E208" s="5"/>
      <c r="F208" s="5"/>
      <c r="G208" s="5"/>
      <c r="H208" s="5"/>
      <c r="I208" s="5"/>
      <c r="J208" s="4" cm="1">
        <f t="array" ref="J208">INDEX(A208:I208,1,VLOOKUP($L$3,$M$227:$O$241,$O$226,))</f>
        <v>1</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(5)</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customHeight="1">
      <c r="A209" s="5">
        <v>1</v>
      </c>
      <c r="B209" s="4">
        <v>1</v>
      </c>
      <c r="C209" s="4">
        <v>1</v>
      </c>
      <c r="D209" s="4">
        <v>1</v>
      </c>
      <c r="E209" s="5"/>
      <c r="F209" s="5"/>
      <c r="G209" s="5"/>
      <c r="H209" s="5"/>
      <c r="I209" s="5"/>
      <c r="J209" s="4" cm="1">
        <f t="array" ref="J209">INDEX(A209:I209,1,VLOOKUP($L$3,$M$227:$O$241,$O$226,))</f>
        <v>1</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customHeight="1">
      <c r="A210" s="5">
        <v>1</v>
      </c>
      <c r="B210" s="4">
        <v>1</v>
      </c>
      <c r="C210" s="4">
        <v>1</v>
      </c>
      <c r="D210" s="4">
        <v>1</v>
      </c>
      <c r="E210" s="5"/>
      <c r="F210" s="5"/>
      <c r="G210" s="5"/>
      <c r="H210" s="5"/>
      <c r="I210" s="5"/>
      <c r="J210" s="4" cm="1">
        <f t="array" ref="J210">INDEX(A210:I210,1,VLOOKUP($L$3,$M$227:$O$241,$O$226,))</f>
        <v>1</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customHeight="1">
      <c r="A211" s="5">
        <v>1</v>
      </c>
      <c r="B211" s="4">
        <v>1</v>
      </c>
      <c r="C211" s="4">
        <v>1</v>
      </c>
      <c r="D211" s="4">
        <v>1</v>
      </c>
      <c r="E211" s="5"/>
      <c r="F211" s="5"/>
      <c r="G211" s="5"/>
      <c r="H211" s="5"/>
      <c r="I211" s="5"/>
      <c r="J211" s="4" cm="1">
        <f t="array" ref="J211">INDEX(A211:I211,1,VLOOKUP($L$3,$M$227:$O$241,$O$226,))</f>
        <v>1</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customHeight="1">
      <c r="A212" s="5">
        <v>1</v>
      </c>
      <c r="B212" s="4">
        <v>1</v>
      </c>
      <c r="C212" s="4">
        <v>1</v>
      </c>
      <c r="D212" s="4">
        <v>1</v>
      </c>
      <c r="E212" s="5"/>
      <c r="F212" s="5"/>
      <c r="G212" s="5"/>
      <c r="H212" s="5"/>
      <c r="I212" s="5"/>
      <c r="J212" s="4" cm="1">
        <f t="array" ref="J212">INDEX(A212:I212,1,VLOOKUP($L$3,$M$227:$O$241,$O$226,))</f>
        <v>1</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customHeight="1">
      <c r="A213" s="5">
        <v>1</v>
      </c>
      <c r="B213" s="4">
        <v>1</v>
      </c>
      <c r="C213" s="4">
        <v>1</v>
      </c>
      <c r="D213" s="4">
        <v>1</v>
      </c>
      <c r="E213" s="5"/>
      <c r="F213" s="5"/>
      <c r="G213" s="5"/>
      <c r="H213" s="5"/>
      <c r="I213" s="5"/>
      <c r="J213" s="4" cm="1">
        <f t="array" ref="J213">INDEX(A213:I213,1,VLOOKUP($L$3,$M$227:$O$241,$O$226,))</f>
        <v>1</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customHeight="1">
      <c r="A214" s="5">
        <v>1</v>
      </c>
      <c r="B214" s="4">
        <v>1</v>
      </c>
      <c r="C214" s="4">
        <v>1</v>
      </c>
      <c r="D214" s="4">
        <v>1</v>
      </c>
      <c r="E214" s="5"/>
      <c r="F214" s="5"/>
      <c r="G214" s="5"/>
      <c r="H214" s="5"/>
      <c r="I214" s="5"/>
      <c r="J214" s="4" cm="1">
        <f t="array" ref="J214">INDEX(A214:I214,1,VLOOKUP($L$3,$M$227:$O$241,$O$226,))</f>
        <v>1</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customHeight="1">
      <c r="A215" s="5">
        <v>1</v>
      </c>
      <c r="B215" s="4">
        <v>1</v>
      </c>
      <c r="C215" s="4">
        <v>1</v>
      </c>
      <c r="D215" s="4">
        <v>1</v>
      </c>
      <c r="E215" s="5"/>
      <c r="F215" s="5"/>
      <c r="G215" s="5"/>
      <c r="H215" s="5"/>
      <c r="I215" s="5"/>
      <c r="J215" s="4" cm="1">
        <f t="array" ref="J215">INDEX(A215:I215,1,VLOOKUP($L$3,$M$227:$O$241,$O$226,))</f>
        <v>1</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customHeight="1">
      <c r="A216" s="5">
        <v>1</v>
      </c>
      <c r="B216" s="4">
        <v>1</v>
      </c>
      <c r="C216" s="4">
        <v>1</v>
      </c>
      <c r="D216" s="4">
        <v>1</v>
      </c>
      <c r="E216" s="5"/>
      <c r="F216" s="5"/>
      <c r="G216" s="5"/>
      <c r="H216" s="5"/>
      <c r="I216" s="5"/>
      <c r="J216" s="4" cm="1">
        <f t="array" ref="J216">INDEX(A216:I216,1,VLOOKUP($L$3,$M$227:$O$241,$O$226,))</f>
        <v>1</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customHeight="1">
      <c r="A217" s="5">
        <v>1</v>
      </c>
      <c r="B217" s="4">
        <v>1</v>
      </c>
      <c r="C217" s="4">
        <v>1</v>
      </c>
      <c r="D217" s="4">
        <v>1</v>
      </c>
      <c r="E217" s="5"/>
      <c r="F217" s="5"/>
      <c r="G217" s="5"/>
      <c r="H217" s="5"/>
      <c r="I217" s="5"/>
      <c r="J217" s="4" cm="1">
        <f t="array" ref="J217">INDEX(A217:I217,1,VLOOKUP($L$3,$M$227:$O$241,$O$226,))</f>
        <v>1</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customHeight="1">
      <c r="A218" s="5">
        <v>1</v>
      </c>
      <c r="B218" s="4">
        <v>1</v>
      </c>
      <c r="C218" s="4">
        <v>1</v>
      </c>
      <c r="D218" s="4">
        <v>1</v>
      </c>
      <c r="E218" s="5"/>
      <c r="F218" s="5"/>
      <c r="G218" s="5"/>
      <c r="H218" s="5"/>
      <c r="I218" s="5"/>
      <c r="J218" s="4" cm="1">
        <f t="array" ref="J218">INDEX(A218:I218,1,VLOOKUP($L$3,$M$227:$O$241,$O$226,))</f>
        <v>1</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customHeight="1">
      <c r="A219" s="5">
        <v>1</v>
      </c>
      <c r="B219" s="4">
        <v>1</v>
      </c>
      <c r="C219" s="4">
        <v>1</v>
      </c>
      <c r="D219" s="4">
        <v>1</v>
      </c>
      <c r="E219" s="5"/>
      <c r="F219" s="5"/>
      <c r="G219" s="5"/>
      <c r="H219" s="5"/>
      <c r="I219" s="5"/>
      <c r="J219" s="4" cm="1">
        <f t="array" ref="J219">INDEX(A219:I219,1,VLOOKUP($L$3,$M$227:$O$241,$O$226,))</f>
        <v>1</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customHeight="1">
      <c r="A220" s="5">
        <v>1</v>
      </c>
      <c r="B220" s="4">
        <v>1</v>
      </c>
      <c r="C220" s="4">
        <v>1</v>
      </c>
      <c r="D220" s="4">
        <v>1</v>
      </c>
      <c r="E220" s="5"/>
      <c r="F220" s="5"/>
      <c r="G220" s="5"/>
      <c r="H220" s="5"/>
      <c r="I220" s="5"/>
      <c r="J220" s="4" cm="1">
        <f t="array" ref="J220">INDEX(A220:I220,1,VLOOKUP($L$3,$M$227:$O$241,$O$226,))</f>
        <v>1</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customHeight="1">
      <c r="A221" s="5">
        <v>1</v>
      </c>
      <c r="B221" s="4">
        <v>1</v>
      </c>
      <c r="C221" s="4">
        <v>1</v>
      </c>
      <c r="D221" s="4">
        <v>1</v>
      </c>
      <c r="E221" s="5"/>
      <c r="F221" s="5"/>
      <c r="G221" s="5"/>
      <c r="H221" s="5"/>
      <c r="I221" s="5"/>
      <c r="J221" s="4" cm="1">
        <f t="array" ref="J221">INDEX(A221:I221,1,VLOOKUP($L$3,$M$227:$O$241,$O$226,))</f>
        <v>1</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customHeight="1">
      <c r="A222" s="5">
        <v>1</v>
      </c>
      <c r="B222" s="4">
        <v>1</v>
      </c>
      <c r="C222" s="4">
        <v>1</v>
      </c>
      <c r="D222" s="4">
        <v>1</v>
      </c>
      <c r="E222" s="5"/>
      <c r="F222" s="5"/>
      <c r="G222" s="5"/>
      <c r="H222" s="5"/>
      <c r="I222" s="5"/>
      <c r="J222" s="4" cm="1">
        <f t="array" ref="J222">INDEX(A222:I222,1,VLOOKUP($L$3,$M$227:$O$241,$O$226,))</f>
        <v>1</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pHSVaxe6H6mKODfXEMdaNvgxeZHwcRYcu4tfPxbk1vFcF+zgoHlDN7vEwscxspvtqgob7k/at3coJjyK8+qSGw==" saltValue="7p/U3gH5hhzocm5INaGheQ=="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2026-03-26T00:39:37Z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